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75F2C3FD-26EA-4120-BF8E-E6D769F318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F39" i="1" l="1"/>
  <c r="F38" i="1"/>
  <c r="F27" i="1"/>
  <c r="F22" i="1"/>
  <c r="F20" i="1"/>
  <c r="F23" i="1"/>
  <c r="F24" i="1"/>
  <c r="F19" i="1"/>
  <c r="F36" i="1"/>
  <c r="F26" i="1"/>
  <c r="F11" i="1"/>
  <c r="F34" i="1"/>
  <c r="F6" i="1"/>
  <c r="F7" i="1"/>
  <c r="F8" i="1"/>
  <c r="F9" i="1"/>
  <c r="F10" i="1"/>
  <c r="F12" i="1"/>
  <c r="F13" i="1"/>
  <c r="F14" i="1"/>
  <c r="F15" i="1"/>
  <c r="F16" i="1"/>
  <c r="F17" i="1"/>
  <c r="F18" i="1"/>
  <c r="F21" i="1"/>
  <c r="F25" i="1"/>
  <c r="F28" i="1"/>
  <c r="F29" i="1"/>
  <c r="F30" i="1"/>
  <c r="F31" i="1"/>
  <c r="F32" i="1"/>
  <c r="F33" i="1"/>
  <c r="F35" i="1"/>
  <c r="F37" i="1"/>
  <c r="F40" i="1"/>
  <c r="F41" i="1" l="1"/>
</calcChain>
</file>

<file path=xl/sharedStrings.xml><?xml version="1.0" encoding="utf-8"?>
<sst xmlns="http://schemas.openxmlformats.org/spreadsheetml/2006/main" count="124" uniqueCount="89">
  <si>
    <t>ARTIKEL - BLAGO</t>
  </si>
  <si>
    <t>enota mere (EM)</t>
  </si>
  <si>
    <t>Okvirna letna količina</t>
  </si>
  <si>
    <t>1.</t>
  </si>
  <si>
    <t>2.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</si>
  <si>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</si>
  <si>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</si>
  <si>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</si>
  <si>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</si>
  <si>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</si>
  <si>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</si>
  <si>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</si>
  <si>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</si>
  <si>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</si>
  <si>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</si>
  <si>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17.</t>
  </si>
  <si>
    <t>19.</t>
  </si>
  <si>
    <t>20.</t>
  </si>
  <si>
    <t>22.</t>
  </si>
  <si>
    <t>23.</t>
  </si>
  <si>
    <t>24.</t>
  </si>
  <si>
    <t>25.</t>
  </si>
  <si>
    <t>26.</t>
  </si>
  <si>
    <t>KG</t>
  </si>
  <si>
    <t>6 (4X5)</t>
  </si>
  <si>
    <t>SKUPAJ (€):</t>
  </si>
  <si>
    <t>ŽIG</t>
  </si>
  <si>
    <t>_______________________________</t>
  </si>
  <si>
    <t>OPOMBE:</t>
  </si>
  <si>
    <t xml:space="preserve">DATUM _____________ </t>
  </si>
  <si>
    <t>ZAGOTOVLJENA INTERVENTNA DOSTAVA BLAGA V ROKU DO 3 UR OD TRENUTKA PREJEMA NAROČILA.</t>
  </si>
  <si>
    <t>DOBAVA BLAGA "SKLADIŠČE EKONOMA NAROČNIKA RAZLOŽENO".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</si>
  <si>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</si>
  <si>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3.</t>
  </si>
  <si>
    <t>DOSTAVA BLAGA VSE DNI V TEDNU (RAZEN OB SOBOTAH, NEDELJAH IN PRAZNIKIH) V ČASOVNEM PASU OD 6.00 DO 8.00 URE.</t>
  </si>
  <si>
    <t>Grahec                            (1000-2500g)</t>
  </si>
  <si>
    <t>Paprika narezana mešana (1000-2500g)</t>
  </si>
  <si>
    <t>Korenje kocke                      (1000-2500g)</t>
  </si>
  <si>
    <t>Paradižnik kocke               (1000-2500g)</t>
  </si>
  <si>
    <t>Jurčki narezani                       (400-2500g)</t>
  </si>
  <si>
    <t>Višnje (brez koščic)             (1000-2500g)</t>
  </si>
  <si>
    <t>Gozdni sadeži                     (1000-2500g)</t>
  </si>
  <si>
    <t>Gozdna borovnica            (1000-2500g)</t>
  </si>
  <si>
    <t>Mešane gobe narezane                        (400-2500g)</t>
  </si>
  <si>
    <t>Cvetača drobnocvetna                (1000-2500g)</t>
  </si>
  <si>
    <t>Brokoli                                   (1000-2500g)</t>
  </si>
  <si>
    <t>Paprika narezana- rdeča (1000-2500g)</t>
  </si>
  <si>
    <t>Zelenjavna mešanica-               Kaiser mix                       (1000-2500g)</t>
  </si>
  <si>
    <t>9.</t>
  </si>
  <si>
    <t>15.</t>
  </si>
  <si>
    <t>16.</t>
  </si>
  <si>
    <t>18.</t>
  </si>
  <si>
    <t>21.</t>
  </si>
  <si>
    <t>Stročji fižol- rumeni,narezani                (1000-2500g)</t>
  </si>
  <si>
    <t>Stročji fižol-ploščati,narezani                (1000-2500g)</t>
  </si>
  <si>
    <t>Koruza                                           (1000-2500g)</t>
  </si>
  <si>
    <t>Korenje rezine                                       (1000-2500g)</t>
  </si>
  <si>
    <t>Zelenjavna mešanica za francosko solato                                          (1000-2500g)</t>
  </si>
  <si>
    <t>Maline                                                               (1000-2500g)</t>
  </si>
  <si>
    <t>Jagode                                                         (1000-2500g)</t>
  </si>
  <si>
    <t xml:space="preserve">Oslič filet argentinski -brez kosti, I.kategorija                 (interfolirani) </t>
  </si>
  <si>
    <t>(podpis pooblaščene osebe ponudnika)</t>
  </si>
  <si>
    <t xml:space="preserve">Tilapija file, IQF,brez kože in kosti      </t>
  </si>
  <si>
    <t>Končna cena na enoto mere              (brez DDV)</t>
  </si>
  <si>
    <t>Vrednost za celotno okvirno  količino            (brez DDV)</t>
  </si>
  <si>
    <t>Čebula  kocke 1x1xcm                                   (1000-2500g)</t>
  </si>
  <si>
    <t>Zelenjavna mešanica za džuveč                                              (1000-2500g)</t>
  </si>
  <si>
    <t>Korenček mladi (baby)         (1000-2500g)</t>
  </si>
  <si>
    <t>Špinača pasirana            (1000-2500g)</t>
  </si>
  <si>
    <t>Mešana zelenjava, rezana na julienne, (1000-2500g)</t>
  </si>
  <si>
    <t xml:space="preserve">Peteršilj sesekljan, 1 kg                               </t>
  </si>
  <si>
    <t>Šampinjoni narezani                   (1000-2500g)</t>
  </si>
  <si>
    <t>Por rezan (1000-2500g)</t>
  </si>
  <si>
    <t>Pommes frittes,klasa A, professional, 9x9 , 2500g</t>
  </si>
  <si>
    <t>27.</t>
  </si>
  <si>
    <t>28.</t>
  </si>
  <si>
    <t>29.</t>
  </si>
  <si>
    <t>30.</t>
  </si>
  <si>
    <t>31.</t>
  </si>
  <si>
    <t>33.</t>
  </si>
  <si>
    <t>34.</t>
  </si>
  <si>
    <t xml:space="preserve">Rdeči okun file, brez kosti in kože,1.kvalitete, IQF                           </t>
  </si>
  <si>
    <t>Novozelandski repak file,                  brez kože in kosti, porcijski</t>
  </si>
  <si>
    <t>Kapski oslič, file, brez kože in kosti, interfoliran, porcijski</t>
  </si>
  <si>
    <t>35.</t>
  </si>
  <si>
    <t>36.</t>
  </si>
  <si>
    <t>Shema kakovosti</t>
  </si>
  <si>
    <t>SKLOP 9 - ZAMRZNJENA ZELENJAVA, SADJE IN RIBE</t>
  </si>
  <si>
    <t>Postrv file-zamrznjeni,porcijski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</si>
</sst>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_-* #,##0.00000\ _€_-;\-* #,##0.00000\ _€_-;_-* &quot;-&quot;??\ _€_-;_-@_-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4" fontId="0" fillId="0" borderId="1" xfId="0" applyNumberFormat="1" applyBorder="1"/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5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9" fontId="1" fillId="2" borderId="1" xfId="2" applyFont="1" applyFill="1" applyBorder="1"/>
    <xf numFmtId="166" fontId="0" fillId="0" borderId="1" xfId="1" applyNumberFormat="1" applyFont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"/>
  <sheetViews>
    <sheetView tabSelected="1" topLeftCell="A28" zoomScale="130" zoomScaleNormal="130" workbookViewId="0">
      <selection activeCell="E35" sqref="E35"/>
    </sheetView>
  </sheetViews>
  <sheetFormatPr defaultRowHeight="12.75" x14ac:dyDescent="0.2"/>
  <cols>
    <col min="1" max="1" width="4.140625" customWidth="1"/>
    <col min="2" max="2" width="24.85546875" customWidth="1"/>
    <col min="3" max="3" width="6.5703125" customWidth="1"/>
    <col min="4" max="4" width="8.42578125" customWidth="1"/>
    <col min="5" max="5" width="17.7109375" customWidth="1"/>
    <col min="6" max="6" width="17.85546875" customWidth="1"/>
    <col min="7" max="7" width="15.28515625" bestFit="1" customWidth="1"/>
  </cols>
  <sheetData>
    <row r="2" spans="1:7" x14ac:dyDescent="0.2">
      <c r="A2" s="20" t="s">
        <v>87</v>
      </c>
      <c r="B2" s="20"/>
      <c r="C2" s="20"/>
      <c r="D2" s="20"/>
      <c r="E2" s="20"/>
      <c r="F2" s="20"/>
    </row>
    <row r="4" spans="1:7" ht="51" x14ac:dyDescent="0.2">
      <c r="A4" s="14"/>
      <c r="B4" s="1" t="s">
        <v>0</v>
      </c>
      <c r="C4" s="2" t="s">
        <v>1</v>
      </c>
      <c r="D4" s="2" t="s">
        <v>2</v>
      </c>
      <c r="E4" s="10" t="s">
        <v>63</v>
      </c>
      <c r="F4" s="10" t="s">
        <v>64</v>
      </c>
      <c r="G4" s="17" t="s">
        <v>86</v>
      </c>
    </row>
    <row r="5" spans="1:7" x14ac:dyDescent="0.2">
      <c r="A5" s="3" t="s">
        <v>3</v>
      </c>
      <c r="B5" s="1">
        <v>2</v>
      </c>
      <c r="C5" s="1">
        <v>3</v>
      </c>
      <c r="D5" s="1">
        <v>4</v>
      </c>
      <c r="E5" s="11">
        <v>5</v>
      </c>
      <c r="F5" s="11" t="s">
        <v>24</v>
      </c>
      <c r="G5" s="17"/>
    </row>
    <row r="6" spans="1:7" ht="25.5" x14ac:dyDescent="0.2">
      <c r="A6" s="15" t="s">
        <v>3</v>
      </c>
      <c r="B6" s="8" t="s">
        <v>35</v>
      </c>
      <c r="C6" s="4" t="s">
        <v>23</v>
      </c>
      <c r="D6" s="5">
        <v>800</v>
      </c>
      <c r="E6" s="12"/>
      <c r="F6" s="13">
        <f>SUMPRODUCT(D6*E6)</f>
        <v>0</v>
      </c>
      <c r="G6" s="16"/>
    </row>
    <row r="7" spans="1:7" ht="25.5" x14ac:dyDescent="0.2">
      <c r="A7" s="15" t="s">
        <v>4</v>
      </c>
      <c r="B7" s="8" t="s">
        <v>68</v>
      </c>
      <c r="C7" s="4" t="s">
        <v>23</v>
      </c>
      <c r="D7" s="5">
        <v>600</v>
      </c>
      <c r="E7" s="12"/>
      <c r="F7" s="13">
        <f t="shared" ref="F7:F40" si="0">SUMPRODUCT(D7*E7)</f>
        <v>0</v>
      </c>
      <c r="G7" s="16"/>
    </row>
    <row r="8" spans="1:7" ht="25.5" x14ac:dyDescent="0.2">
      <c r="A8" s="15" t="s">
        <v>33</v>
      </c>
      <c r="B8" s="8" t="s">
        <v>44</v>
      </c>
      <c r="C8" s="4" t="s">
        <v>23</v>
      </c>
      <c r="D8" s="5">
        <v>1400</v>
      </c>
      <c r="E8" s="12"/>
      <c r="F8" s="13">
        <f t="shared" si="0"/>
        <v>0</v>
      </c>
      <c r="G8" s="16"/>
    </row>
    <row r="9" spans="1:7" ht="25.5" x14ac:dyDescent="0.2">
      <c r="A9" s="15" t="s">
        <v>5</v>
      </c>
      <c r="B9" s="8" t="s">
        <v>45</v>
      </c>
      <c r="C9" s="4" t="s">
        <v>23</v>
      </c>
      <c r="D9" s="5">
        <v>120</v>
      </c>
      <c r="E9" s="12"/>
      <c r="F9" s="13">
        <f t="shared" si="0"/>
        <v>0</v>
      </c>
      <c r="G9" s="16"/>
    </row>
    <row r="10" spans="1:7" ht="25.5" x14ac:dyDescent="0.2">
      <c r="A10" s="15" t="s">
        <v>6</v>
      </c>
      <c r="B10" s="8" t="s">
        <v>55</v>
      </c>
      <c r="C10" s="4" t="s">
        <v>23</v>
      </c>
      <c r="D10" s="5">
        <v>20</v>
      </c>
      <c r="E10" s="12"/>
      <c r="F10" s="13">
        <f t="shared" si="0"/>
        <v>0</v>
      </c>
      <c r="G10" s="16"/>
    </row>
    <row r="11" spans="1:7" ht="27" customHeight="1" x14ac:dyDescent="0.2">
      <c r="A11" s="15" t="s">
        <v>7</v>
      </c>
      <c r="B11" s="8" t="s">
        <v>54</v>
      </c>
      <c r="C11" s="4" t="s">
        <v>23</v>
      </c>
      <c r="D11" s="5">
        <v>200</v>
      </c>
      <c r="E11" s="12"/>
      <c r="F11" s="13">
        <f t="shared" si="0"/>
        <v>0</v>
      </c>
      <c r="G11" s="16"/>
    </row>
    <row r="12" spans="1:7" ht="25.5" x14ac:dyDescent="0.2">
      <c r="A12" s="15" t="s">
        <v>8</v>
      </c>
      <c r="B12" s="8" t="s">
        <v>53</v>
      </c>
      <c r="C12" s="4" t="s">
        <v>23</v>
      </c>
      <c r="D12" s="5">
        <v>600</v>
      </c>
      <c r="E12" s="12"/>
      <c r="F12" s="13">
        <f t="shared" si="0"/>
        <v>0</v>
      </c>
      <c r="G12" s="16"/>
    </row>
    <row r="13" spans="1:7" ht="25.5" x14ac:dyDescent="0.2">
      <c r="A13" s="15" t="s">
        <v>9</v>
      </c>
      <c r="B13" s="8" t="s">
        <v>46</v>
      </c>
      <c r="C13" s="4" t="s">
        <v>23</v>
      </c>
      <c r="D13" s="5">
        <v>100</v>
      </c>
      <c r="E13" s="12"/>
      <c r="F13" s="13">
        <f t="shared" si="0"/>
        <v>0</v>
      </c>
      <c r="G13" s="16"/>
    </row>
    <row r="14" spans="1:7" ht="25.5" x14ac:dyDescent="0.2">
      <c r="A14" s="15" t="s">
        <v>48</v>
      </c>
      <c r="B14" s="8" t="s">
        <v>36</v>
      </c>
      <c r="C14" s="4" t="s">
        <v>23</v>
      </c>
      <c r="D14" s="5">
        <v>100</v>
      </c>
      <c r="E14" s="12"/>
      <c r="F14" s="13">
        <f t="shared" si="0"/>
        <v>0</v>
      </c>
      <c r="G14" s="16"/>
    </row>
    <row r="15" spans="1:7" ht="25.5" x14ac:dyDescent="0.2">
      <c r="A15" s="15" t="s">
        <v>10</v>
      </c>
      <c r="B15" s="8" t="s">
        <v>56</v>
      </c>
      <c r="C15" s="4" t="s">
        <v>23</v>
      </c>
      <c r="D15" s="5">
        <v>150</v>
      </c>
      <c r="E15" s="12"/>
      <c r="F15" s="13">
        <f t="shared" si="0"/>
        <v>0</v>
      </c>
      <c r="G15" s="16"/>
    </row>
    <row r="16" spans="1:7" ht="25.5" x14ac:dyDescent="0.2">
      <c r="A16" s="15" t="s">
        <v>11</v>
      </c>
      <c r="B16" s="8" t="s">
        <v>37</v>
      </c>
      <c r="C16" s="4" t="s">
        <v>23</v>
      </c>
      <c r="D16" s="5">
        <v>1300</v>
      </c>
      <c r="E16" s="12"/>
      <c r="F16" s="13">
        <f t="shared" si="0"/>
        <v>0</v>
      </c>
      <c r="G16" s="16"/>
    </row>
    <row r="17" spans="1:7" ht="25.5" x14ac:dyDescent="0.2">
      <c r="A17" s="15" t="s">
        <v>12</v>
      </c>
      <c r="B17" s="8" t="s">
        <v>67</v>
      </c>
      <c r="C17" s="4" t="s">
        <v>23</v>
      </c>
      <c r="D17" s="5">
        <v>10</v>
      </c>
      <c r="E17" s="12"/>
      <c r="F17" s="13">
        <f t="shared" si="0"/>
        <v>0</v>
      </c>
      <c r="G17" s="16"/>
    </row>
    <row r="18" spans="1:7" ht="38.25" x14ac:dyDescent="0.2">
      <c r="A18" s="15" t="s">
        <v>13</v>
      </c>
      <c r="B18" s="8" t="s">
        <v>66</v>
      </c>
      <c r="C18" s="4" t="s">
        <v>23</v>
      </c>
      <c r="D18" s="5">
        <v>150</v>
      </c>
      <c r="E18" s="12"/>
      <c r="F18" s="13">
        <f t="shared" si="0"/>
        <v>0</v>
      </c>
      <c r="G18" s="16"/>
    </row>
    <row r="19" spans="1:7" ht="19.5" customHeight="1" x14ac:dyDescent="0.2">
      <c r="A19" s="15" t="s">
        <v>14</v>
      </c>
      <c r="B19" s="8" t="s">
        <v>72</v>
      </c>
      <c r="C19" s="4" t="s">
        <v>23</v>
      </c>
      <c r="D19" s="5">
        <v>60</v>
      </c>
      <c r="E19" s="12"/>
      <c r="F19" s="13">
        <f t="shared" si="0"/>
        <v>0</v>
      </c>
      <c r="G19" s="16"/>
    </row>
    <row r="20" spans="1:7" ht="25.5" customHeight="1" x14ac:dyDescent="0.2">
      <c r="A20" s="15" t="s">
        <v>49</v>
      </c>
      <c r="B20" s="8" t="s">
        <v>65</v>
      </c>
      <c r="C20" s="4" t="s">
        <v>23</v>
      </c>
      <c r="D20" s="5">
        <v>120</v>
      </c>
      <c r="E20" s="12"/>
      <c r="F20" s="13">
        <f t="shared" si="0"/>
        <v>0</v>
      </c>
      <c r="G20" s="16"/>
    </row>
    <row r="21" spans="1:7" ht="25.5" x14ac:dyDescent="0.2">
      <c r="A21" s="15" t="s">
        <v>50</v>
      </c>
      <c r="B21" s="8" t="s">
        <v>38</v>
      </c>
      <c r="C21" s="4" t="s">
        <v>23</v>
      </c>
      <c r="D21" s="5">
        <v>250</v>
      </c>
      <c r="E21" s="12"/>
      <c r="F21" s="13">
        <f t="shared" si="0"/>
        <v>0</v>
      </c>
      <c r="G21" s="16"/>
    </row>
    <row r="22" spans="1:7" ht="29.25" customHeight="1" x14ac:dyDescent="0.2">
      <c r="A22" s="15" t="s">
        <v>15</v>
      </c>
      <c r="B22" s="8" t="s">
        <v>73</v>
      </c>
      <c r="C22" s="4" t="s">
        <v>23</v>
      </c>
      <c r="D22" s="5">
        <v>700</v>
      </c>
      <c r="E22" s="12"/>
      <c r="F22" s="13">
        <f t="shared" si="0"/>
        <v>0</v>
      </c>
      <c r="G22" s="16"/>
    </row>
    <row r="23" spans="1:7" ht="21.75" customHeight="1" x14ac:dyDescent="0.2">
      <c r="A23" s="15" t="s">
        <v>51</v>
      </c>
      <c r="B23" s="8" t="s">
        <v>70</v>
      </c>
      <c r="C23" s="4" t="s">
        <v>23</v>
      </c>
      <c r="D23" s="5">
        <v>80</v>
      </c>
      <c r="E23" s="12"/>
      <c r="F23" s="13">
        <f>SUMPRODUCT(D23*E23)</f>
        <v>0</v>
      </c>
      <c r="G23" s="16"/>
    </row>
    <row r="24" spans="1:7" ht="30" customHeight="1" x14ac:dyDescent="0.2">
      <c r="A24" s="15" t="s">
        <v>16</v>
      </c>
      <c r="B24" s="8" t="s">
        <v>69</v>
      </c>
      <c r="C24" s="4" t="s">
        <v>23</v>
      </c>
      <c r="D24" s="5">
        <v>300</v>
      </c>
      <c r="E24" s="12"/>
      <c r="F24" s="13">
        <f t="shared" si="0"/>
        <v>0</v>
      </c>
      <c r="G24" s="16"/>
    </row>
    <row r="25" spans="1:7" ht="38.25" x14ac:dyDescent="0.2">
      <c r="A25" s="15" t="s">
        <v>17</v>
      </c>
      <c r="B25" s="8" t="s">
        <v>47</v>
      </c>
      <c r="C25" s="4" t="s">
        <v>23</v>
      </c>
      <c r="D25" s="5">
        <v>250</v>
      </c>
      <c r="E25" s="12"/>
      <c r="F25" s="13">
        <f t="shared" si="0"/>
        <v>0</v>
      </c>
      <c r="G25" s="16"/>
    </row>
    <row r="26" spans="1:7" ht="38.25" x14ac:dyDescent="0.2">
      <c r="A26" s="15" t="s">
        <v>52</v>
      </c>
      <c r="B26" s="8" t="s">
        <v>57</v>
      </c>
      <c r="C26" s="4" t="s">
        <v>23</v>
      </c>
      <c r="D26" s="5">
        <v>250</v>
      </c>
      <c r="E26" s="12"/>
      <c r="F26" s="13">
        <f t="shared" si="0"/>
        <v>0</v>
      </c>
      <c r="G26" s="16"/>
    </row>
    <row r="27" spans="1:7" ht="25.5" customHeight="1" x14ac:dyDescent="0.2">
      <c r="A27" s="15" t="s">
        <v>18</v>
      </c>
      <c r="B27" s="8" t="s">
        <v>71</v>
      </c>
      <c r="C27" s="4" t="s">
        <v>23</v>
      </c>
      <c r="D27" s="5">
        <v>60</v>
      </c>
      <c r="E27" s="12"/>
      <c r="F27" s="13">
        <f t="shared" si="0"/>
        <v>0</v>
      </c>
      <c r="G27" s="16"/>
    </row>
    <row r="28" spans="1:7" ht="26.25" customHeight="1" x14ac:dyDescent="0.2">
      <c r="A28" s="15" t="s">
        <v>19</v>
      </c>
      <c r="B28" s="8" t="s">
        <v>39</v>
      </c>
      <c r="C28" s="4" t="s">
        <v>23</v>
      </c>
      <c r="D28" s="5">
        <v>50</v>
      </c>
      <c r="E28" s="12"/>
      <c r="F28" s="13">
        <f t="shared" si="0"/>
        <v>0</v>
      </c>
      <c r="G28" s="16"/>
    </row>
    <row r="29" spans="1:7" ht="25.5" customHeight="1" x14ac:dyDescent="0.2">
      <c r="A29" s="15" t="s">
        <v>20</v>
      </c>
      <c r="B29" s="8" t="s">
        <v>43</v>
      </c>
      <c r="C29" s="4" t="s">
        <v>23</v>
      </c>
      <c r="D29" s="5">
        <v>50</v>
      </c>
      <c r="E29" s="12"/>
      <c r="F29" s="13">
        <f t="shared" si="0"/>
        <v>0</v>
      </c>
      <c r="G29" s="16"/>
    </row>
    <row r="30" spans="1:7" ht="25.5" x14ac:dyDescent="0.2">
      <c r="A30" s="15" t="s">
        <v>21</v>
      </c>
      <c r="B30" s="8" t="s">
        <v>40</v>
      </c>
      <c r="C30" s="4" t="s">
        <v>23</v>
      </c>
      <c r="D30" s="5">
        <v>50</v>
      </c>
      <c r="E30" s="12"/>
      <c r="F30" s="13">
        <f t="shared" si="0"/>
        <v>0</v>
      </c>
      <c r="G30" s="16"/>
    </row>
    <row r="31" spans="1:7" ht="25.5" x14ac:dyDescent="0.2">
      <c r="A31" s="15" t="s">
        <v>22</v>
      </c>
      <c r="B31" s="8" t="s">
        <v>58</v>
      </c>
      <c r="C31" s="4" t="s">
        <v>23</v>
      </c>
      <c r="D31" s="5">
        <v>20</v>
      </c>
      <c r="E31" s="12"/>
      <c r="F31" s="13">
        <f t="shared" si="0"/>
        <v>0</v>
      </c>
      <c r="G31" s="16"/>
    </row>
    <row r="32" spans="1:7" ht="25.5" x14ac:dyDescent="0.2">
      <c r="A32" s="15" t="s">
        <v>74</v>
      </c>
      <c r="B32" s="8" t="s">
        <v>59</v>
      </c>
      <c r="C32" s="4" t="s">
        <v>23</v>
      </c>
      <c r="D32" s="5">
        <v>400</v>
      </c>
      <c r="E32" s="12"/>
      <c r="F32" s="13">
        <f t="shared" si="0"/>
        <v>0</v>
      </c>
      <c r="G32" s="16"/>
    </row>
    <row r="33" spans="1:7" ht="25.5" x14ac:dyDescent="0.2">
      <c r="A33" s="15" t="s">
        <v>75</v>
      </c>
      <c r="B33" s="8" t="s">
        <v>41</v>
      </c>
      <c r="C33" s="4" t="s">
        <v>23</v>
      </c>
      <c r="D33" s="5">
        <v>10</v>
      </c>
      <c r="E33" s="12"/>
      <c r="F33" s="13">
        <f t="shared" si="0"/>
        <v>0</v>
      </c>
      <c r="G33" s="16"/>
    </row>
    <row r="34" spans="1:7" ht="26.25" customHeight="1" x14ac:dyDescent="0.2">
      <c r="A34" s="15" t="s">
        <v>76</v>
      </c>
      <c r="B34" s="8" t="s">
        <v>42</v>
      </c>
      <c r="C34" s="4" t="s">
        <v>23</v>
      </c>
      <c r="D34" s="5">
        <v>50</v>
      </c>
      <c r="E34" s="12"/>
      <c r="F34" s="13">
        <f t="shared" si="0"/>
        <v>0</v>
      </c>
      <c r="G34" s="16"/>
    </row>
    <row r="35" spans="1:7" ht="39" customHeight="1" x14ac:dyDescent="0.2">
      <c r="A35" s="15" t="s">
        <v>77</v>
      </c>
      <c r="B35" s="8" t="s">
        <v>60</v>
      </c>
      <c r="C35" s="4" t="s">
        <v>23</v>
      </c>
      <c r="D35" s="5">
        <v>500</v>
      </c>
      <c r="E35" s="12"/>
      <c r="F35" s="13">
        <f t="shared" si="0"/>
        <v>0</v>
      </c>
      <c r="G35" s="16"/>
    </row>
    <row r="36" spans="1:7" ht="26.25" customHeight="1" x14ac:dyDescent="0.2">
      <c r="A36" s="15" t="s">
        <v>78</v>
      </c>
      <c r="B36" s="8" t="s">
        <v>82</v>
      </c>
      <c r="C36" s="4" t="s">
        <v>23</v>
      </c>
      <c r="D36" s="5">
        <v>800</v>
      </c>
      <c r="E36" s="12"/>
      <c r="F36" s="13">
        <f t="shared" si="0"/>
        <v>0</v>
      </c>
      <c r="G36" s="16"/>
    </row>
    <row r="37" spans="1:7" ht="25.5" customHeight="1" x14ac:dyDescent="0.2">
      <c r="A37" s="15" t="s">
        <v>79</v>
      </c>
      <c r="B37" s="8" t="s">
        <v>81</v>
      </c>
      <c r="C37" s="4" t="s">
        <v>23</v>
      </c>
      <c r="D37" s="5">
        <v>300</v>
      </c>
      <c r="E37" s="12"/>
      <c r="F37" s="13">
        <f t="shared" si="0"/>
        <v>0</v>
      </c>
      <c r="G37" s="16"/>
    </row>
    <row r="38" spans="1:7" ht="25.5" customHeight="1" x14ac:dyDescent="0.2">
      <c r="A38" s="15" t="s">
        <v>80</v>
      </c>
      <c r="B38" s="8" t="s">
        <v>88</v>
      </c>
      <c r="C38" s="4" t="s">
        <v>23</v>
      </c>
      <c r="D38" s="5">
        <v>100</v>
      </c>
      <c r="E38" s="12"/>
      <c r="F38" s="13">
        <f t="shared" si="0"/>
        <v>0</v>
      </c>
      <c r="G38" s="16"/>
    </row>
    <row r="39" spans="1:7" ht="25.5" customHeight="1" x14ac:dyDescent="0.2">
      <c r="A39" s="15" t="s">
        <v>84</v>
      </c>
      <c r="B39" s="8" t="s">
        <v>83</v>
      </c>
      <c r="C39" s="4" t="s">
        <v>23</v>
      </c>
      <c r="D39" s="5">
        <v>150</v>
      </c>
      <c r="E39" s="12"/>
      <c r="F39" s="13">
        <f t="shared" si="0"/>
        <v>0</v>
      </c>
      <c r="G39" s="16"/>
    </row>
    <row r="40" spans="1:7" ht="27" customHeight="1" x14ac:dyDescent="0.2">
      <c r="A40" s="15" t="s">
        <v>85</v>
      </c>
      <c r="B40" s="8" t="s">
        <v>62</v>
      </c>
      <c r="C40" s="4" t="s">
        <v>23</v>
      </c>
      <c r="D40" s="5">
        <v>200</v>
      </c>
      <c r="E40" s="12"/>
      <c r="F40" s="13">
        <f t="shared" si="0"/>
        <v>0</v>
      </c>
      <c r="G40" s="16"/>
    </row>
    <row r="41" spans="1:7" ht="24" customHeight="1" x14ac:dyDescent="0.2">
      <c r="A41" s="21" t="s">
        <v>25</v>
      </c>
      <c r="B41" s="21"/>
      <c r="C41" s="21"/>
      <c r="D41" s="21"/>
      <c r="E41" s="21"/>
      <c r="F41" s="9">
        <f>SUM(F6:F40)</f>
        <v>0</v>
      </c>
      <c r="G41" s="16"/>
    </row>
    <row r="43" spans="1:7" x14ac:dyDescent="0.2">
      <c r="B43" s="6" t="s">
        <v>28</v>
      </c>
      <c r="C43" s="7"/>
    </row>
    <row r="44" spans="1:7" x14ac:dyDescent="0.2">
      <c r="C44" s="7"/>
    </row>
    <row r="45" spans="1:7" ht="21" customHeight="1" x14ac:dyDescent="0.2">
      <c r="B45" s="22" t="s">
        <v>34</v>
      </c>
      <c r="C45" s="22"/>
      <c r="D45" s="22"/>
      <c r="E45" s="22"/>
      <c r="F45" s="22"/>
    </row>
    <row r="46" spans="1:7" x14ac:dyDescent="0.2">
      <c r="C46" s="7"/>
    </row>
    <row r="47" spans="1:7" x14ac:dyDescent="0.2">
      <c r="B47" s="18" t="s">
        <v>32</v>
      </c>
      <c r="C47" s="18"/>
      <c r="D47" s="18"/>
      <c r="E47" s="18"/>
      <c r="F47" s="18"/>
    </row>
    <row r="49" spans="2:6" x14ac:dyDescent="0.2">
      <c r="B49" s="18" t="s">
        <v>31</v>
      </c>
      <c r="C49" s="18"/>
      <c r="D49" s="18"/>
      <c r="E49" s="18"/>
      <c r="F49" s="18"/>
    </row>
    <row r="51" spans="2:6" x14ac:dyDescent="0.2">
      <c r="B51" s="18" t="s">
        <v>30</v>
      </c>
      <c r="C51" s="18"/>
      <c r="D51" s="18"/>
      <c r="E51" s="18"/>
      <c r="F51" s="18"/>
    </row>
    <row r="55" spans="2:6" x14ac:dyDescent="0.2">
      <c r="B55" t="s">
        <v>29</v>
      </c>
      <c r="C55" s="7"/>
      <c r="D55" t="s">
        <v>26</v>
      </c>
      <c r="E55" s="19" t="s">
        <v>27</v>
      </c>
      <c r="F55" s="19"/>
    </row>
    <row r="56" spans="2:6" x14ac:dyDescent="0.2">
      <c r="C56" s="7"/>
      <c r="E56" s="19" t="s">
        <v>61</v>
      </c>
      <c r="F56" s="19"/>
    </row>
  </sheetData>
  <protectedRanges>
    <protectedRange sqref="E6:E40" name="Obseg1"/>
  </protectedRanges>
  <mergeCells count="8">
    <mergeCell ref="B49:F49"/>
    <mergeCell ref="B51:F51"/>
    <mergeCell ref="E55:F55"/>
    <mergeCell ref="E56:F56"/>
    <mergeCell ref="A2:F2"/>
    <mergeCell ref="A41:E41"/>
    <mergeCell ref="B45:F45"/>
    <mergeCell ref="B47:F4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2017-01-30T11:35:57Z</cp:lastPrinted>
  <dcterms:created xsi:type="dcterms:W3CDTF">2013-11-29T16:31:10Z</dcterms:created>
  <dcterms:modified xsi:type="dcterms:W3CDTF">2025-12-08T10:52:45Z</dcterms:modified>
</cp:coreProperties>
</file>